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\Desktop\jednostavna nabava\roba\2025\2025\6-25-JN Potrošni materijal za laboratorij\Objava na web\"/>
    </mc:Choice>
  </mc:AlternateContent>
  <xr:revisionPtr revIDLastSave="0" documentId="8_{B2D109BA-DBD8-4115-8C05-DADCEAB6B8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1" l="1"/>
  <c r="G35" i="1"/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3" i="1"/>
  <c r="G24" i="1"/>
  <c r="G22" i="1"/>
  <c r="G25" i="1"/>
  <c r="G26" i="1"/>
  <c r="G27" i="1"/>
  <c r="G28" i="1"/>
  <c r="G29" i="1"/>
  <c r="G30" i="1"/>
  <c r="G31" i="1"/>
  <c r="G32" i="1"/>
  <c r="G33" i="1"/>
  <c r="F37" i="1" l="1"/>
</calcChain>
</file>

<file path=xl/sharedStrings.xml><?xml version="1.0" encoding="utf-8"?>
<sst xmlns="http://schemas.openxmlformats.org/spreadsheetml/2006/main" count="79" uniqueCount="51">
  <si>
    <t>Dom zdravlja ZAGREB-ZAPAD</t>
  </si>
  <si>
    <t>Prilaz baruna Filipovića 11</t>
  </si>
  <si>
    <t>TROŠKOVNIK</t>
  </si>
  <si>
    <t>POTROŠNI MATERIJAL LABORATORIJ (sustavi za uzorkovanje i ostali potrošni materijal)</t>
  </si>
  <si>
    <t>Red. br.</t>
  </si>
  <si>
    <t>JEDINICA MJERE</t>
  </si>
  <si>
    <t>OKVIRNA KOLIČINA</t>
  </si>
  <si>
    <t>JEDINIČNA CIJENA BEZ PDV-a</t>
  </si>
  <si>
    <t>UKUPNA CIJENA BEZ PDV-a</t>
  </si>
  <si>
    <t>% PDV-a</t>
  </si>
  <si>
    <t>komad</t>
  </si>
  <si>
    <t>Igle sterilne j.u. 0,9 x 38 ili 40 mm, a 100</t>
  </si>
  <si>
    <t>pak</t>
  </si>
  <si>
    <t>Traka za stezanje ruku kod vađenja krvi sa sigurnosnom kopčom</t>
  </si>
  <si>
    <t>PDV</t>
  </si>
  <si>
    <r>
      <rPr>
        <b/>
        <sz val="11"/>
        <rFont val="Calibri"/>
        <family val="2"/>
        <scheme val="minor"/>
      </rPr>
      <t>UKUPNA CIJENA S
PDV-om</t>
    </r>
  </si>
  <si>
    <r>
      <rPr>
        <sz val="11"/>
        <rFont val="Calibri"/>
        <family val="2"/>
        <scheme val="minor"/>
      </rPr>
      <t>Brzi test na pločici za istovremeno otkrivanje 5
različitih vrsta droga i njihovih metabolita u urinu (THC, MOP, AMP, COC, MDMA),  a'10 pločica</t>
    </r>
  </si>
  <si>
    <t>SVEUKUPNO S PDV-om</t>
  </si>
  <si>
    <t>NAZIV PROIZVODA</t>
  </si>
  <si>
    <t>SVEUKUPNO BEZ PDV-a</t>
  </si>
  <si>
    <t>Napomena:</t>
  </si>
  <si>
    <t>NAZIV PROIZVODA, OBLIK PAKIRANJA I KATALOŠKI BROJ / PROIZVOĐAČ</t>
  </si>
  <si>
    <t xml:space="preserve">Stavke 1-9, 12-14 - priložiti referentnu listu korisnika (minimalno 5) u Republici Hrvatskoj koji koriste iste ili slične proizvode u medicinsko-biokemijskim </t>
  </si>
  <si>
    <t xml:space="preserve">Držač za iglu za vađenje krvi u epruvete s podtlakom s autmatskim izbacivanjem igala </t>
  </si>
  <si>
    <t>Mikroepruveta za biokemiju s gelom; 400-600 μl za kapilarno uzorkovanje s integriranim lijevkom a50</t>
  </si>
  <si>
    <r>
      <rPr>
        <sz val="11"/>
        <rFont val="Calibri"/>
        <family val="2"/>
        <scheme val="minor"/>
      </rPr>
      <t>Lancete automatske sa zaštitom za vađenje u
mikroepruvete, kontakt aktivirajuće, dubine uboda 2,0 mm (nožić)</t>
    </r>
    <r>
      <rPr>
        <sz val="11"/>
        <color rgb="FF000000"/>
        <rFont val="Calibri"/>
        <family val="2"/>
        <scheme val="minor"/>
      </rPr>
      <t xml:space="preserve"> a200</t>
    </r>
  </si>
  <si>
    <t>Staklena epruveta centrifugirka 10 ml (16x92 mm)</t>
  </si>
  <si>
    <t>Staklena epruveta centrifugirka 12 ml (16x98 mm)</t>
  </si>
  <si>
    <t>Eeozin metilen plava otopina, modificirana, za mikroskopiju 2,5l kao May Grunwald Merck ili jednakovrijedno</t>
  </si>
  <si>
    <t>Azur eozin metilen plava otopina za mikroskopiju 2,5 l kao Giemsa Merck ili jednakovrijedno</t>
  </si>
  <si>
    <t>Imerziono ulje za mikroskopiju 100 ml (Merck ili jednakovrijedno)</t>
  </si>
  <si>
    <t>Epruveta s podtlakom za sedimentaciju; Na-citrat 3,8%; 13x75 mm, 1,6-2,0 ml  a100</t>
  </si>
  <si>
    <t>PVC graduirana pipeta za SE, za ponuđenu epruvetu s podtlakom za SE  a200</t>
  </si>
  <si>
    <t>Epruvete s podtlakom za glukozu; Na-F; 13x75 mm, 4 ml  a100</t>
  </si>
  <si>
    <t>Epruveta s podtlakom, serum/gel (SST); 13 x 75 ml; 3,5-4 ml  a100</t>
  </si>
  <si>
    <t>Epruveta s podtlakom, serum/activator zgrušavanja; 13 x 75 mm; 3,5-4 ml  a100</t>
  </si>
  <si>
    <t>Epruveta s podtlakom, K2EDTA; 13 x 75 mm;  3 ml  a100</t>
  </si>
  <si>
    <t>Epruveta s podtlakom za koagulaciju sa duplom stijenkom,  Na-citrat 3,2%, 13 x 75 mm;  2,7-4 ml  a100</t>
  </si>
  <si>
    <t>Igla za vađenje krvi u epruvete s podtlakom,  0,8 mm  a100</t>
  </si>
  <si>
    <t>Igla za vađenje krvi u epruvete s podtlakom,  0,9 mm  a100</t>
  </si>
  <si>
    <t>Igle sterilne j.u. 1,1 x 40  a 100</t>
  </si>
  <si>
    <t>Igla sa leptirićem sa sigurnosnim uvlačenjem igle 21G, s luer adapterom, za vađenje krvi u epruvete s podtlakom  a50</t>
  </si>
  <si>
    <t>Igla sa leptirićem sa sigurnosnim uvlačenjem igle 23G, s luer adapterom, za vađenje krvi u epruvete s podtlakom  a50</t>
  </si>
  <si>
    <t>Brzi test za otkrivanje antigena bakterije Helicobacter pylori u stolici,  a'10 testova</t>
  </si>
  <si>
    <t>Mikroepruveta K2EDTA; 500μl, za kapilarno uzorkovanje; s integriranim lijevkom  a50</t>
  </si>
  <si>
    <t>Mikroepruveta K2EDTA;  200 μl za kapilarno uzorkovanje sa adaptiranom cjevčicom  a100</t>
  </si>
  <si>
    <r>
      <rPr>
        <sz val="11"/>
        <rFont val="Calibri"/>
        <family val="2"/>
        <scheme val="minor"/>
      </rPr>
      <t>Lancete automatske sa zaštitom za vađenje u
mikroepruvete, kontakt aktivirajuće, dubine uboda 1,8 mm</t>
    </r>
    <r>
      <rPr>
        <sz val="11"/>
        <color rgb="FF000000"/>
        <rFont val="Calibri"/>
        <family val="2"/>
        <scheme val="minor"/>
      </rPr>
      <t xml:space="preserve">  a200</t>
    </r>
  </si>
  <si>
    <t>Epruveta, negraduirana, bez ruba, 13x75 mm; 5ml, polistiren, bez čepa,  a'1000kom</t>
  </si>
  <si>
    <t>laboratorijima primarne zdravstvene zaštite u domovima zdravlja, općim bolnicama ili kliničkim bolnicama</t>
  </si>
  <si>
    <t>Bezvodni medij za postavljanje mikroskopskih preparata 500ml Neo Mount Merck ili jednakovrijedno</t>
  </si>
  <si>
    <t>Medij za pročišćavanje histoloških i citoloških preparata Neo Clear Merck ili jednakovrijedno a 5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</si>
</sst>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Times New Roman"/>
      <charset val="204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Arial"/>
      <family val="2"/>
      <charset val="238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FEFEF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3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" fontId="2" fillId="3" borderId="5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top" wrapText="1"/>
    </xf>
    <xf numFmtId="1" fontId="2" fillId="5" borderId="1" xfId="0" applyNumberFormat="1" applyFont="1" applyFill="1" applyBorder="1" applyAlignment="1">
      <alignment horizontal="center" vertical="center" shrinkToFit="1"/>
    </xf>
    <xf numFmtId="0" fontId="5" fillId="5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2" borderId="6" xfId="0" applyFont="1" applyFill="1" applyBorder="1" applyAlignment="1">
      <alignment horizontal="center" vertical="center" wrapText="1"/>
    </xf>
    <xf numFmtId="3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top" wrapText="1"/>
    </xf>
    <xf numFmtId="3" fontId="2" fillId="3" borderId="1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top" wrapText="1"/>
    </xf>
    <xf numFmtId="3" fontId="8" fillId="3" borderId="5" xfId="0" applyNumberFormat="1" applyFont="1" applyFill="1" applyBorder="1" applyAlignment="1">
      <alignment horizontal="center" vertical="top" wrapText="1"/>
    </xf>
    <xf numFmtId="3" fontId="8" fillId="0" borderId="1" xfId="0" applyNumberFormat="1" applyFont="1" applyBorder="1" applyAlignment="1">
      <alignment horizontal="center" vertical="center" wrapText="1"/>
    </xf>
    <xf numFmtId="0" fontId="2" fillId="5" borderId="0" xfId="0" applyFont="1" applyFill="1" applyAlignment="1">
      <alignment horizontal="left" vertical="top"/>
    </xf>
    <xf numFmtId="0" fontId="3" fillId="0" borderId="3" xfId="0" applyFont="1" applyBorder="1" applyAlignment="1">
      <alignment horizontal="right" vertical="top" wrapText="1"/>
    </xf>
    <xf numFmtId="0" fontId="3" fillId="2" borderId="7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top" wrapText="1"/>
    </xf>
    <xf numFmtId="3" fontId="5" fillId="3" borderId="5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1" fontId="2" fillId="5" borderId="11" xfId="0" applyNumberFormat="1" applyFont="1" applyFill="1" applyBorder="1" applyAlignment="1">
      <alignment horizontal="center" vertical="center" shrinkToFit="1"/>
    </xf>
    <xf numFmtId="0" fontId="5" fillId="5" borderId="11" xfId="0" applyFont="1" applyFill="1" applyBorder="1" applyAlignment="1">
      <alignment horizontal="left" vertical="top" wrapText="1"/>
    </xf>
    <xf numFmtId="0" fontId="5" fillId="5" borderId="11" xfId="0" applyFont="1" applyFill="1" applyBorder="1" applyAlignment="1">
      <alignment horizontal="center" vertical="center" wrapText="1"/>
    </xf>
    <xf numFmtId="3" fontId="5" fillId="3" borderId="11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center" vertical="top" wrapText="1"/>
    </xf>
    <xf numFmtId="4" fontId="2" fillId="3" borderId="11" xfId="0" applyNumberFormat="1" applyFont="1" applyFill="1" applyBorder="1" applyAlignment="1">
      <alignment horizontal="center" vertical="top" wrapText="1"/>
    </xf>
    <xf numFmtId="4" fontId="2" fillId="0" borderId="11" xfId="0" applyNumberFormat="1" applyFont="1" applyBorder="1" applyAlignment="1">
      <alignment horizontal="right" vertical="top" wrapText="1"/>
    </xf>
    <xf numFmtId="9" fontId="2" fillId="0" borderId="12" xfId="0" applyNumberFormat="1" applyFont="1" applyBorder="1" applyAlignment="1">
      <alignment horizontal="center" vertical="top" wrapText="1"/>
    </xf>
    <xf numFmtId="4" fontId="2" fillId="0" borderId="13" xfId="0" applyNumberFormat="1" applyFont="1" applyBorder="1" applyAlignment="1">
      <alignment horizontal="right" vertical="top" wrapText="1"/>
    </xf>
    <xf numFmtId="1" fontId="2" fillId="5" borderId="7" xfId="0" applyNumberFormat="1" applyFont="1" applyFill="1" applyBorder="1" applyAlignment="1">
      <alignment horizontal="center" vertical="center" shrinkToFit="1"/>
    </xf>
    <xf numFmtId="0" fontId="5" fillId="5" borderId="14" xfId="0" applyFont="1" applyFill="1" applyBorder="1" applyAlignment="1">
      <alignment horizontal="left" vertical="top" wrapText="1"/>
    </xf>
    <xf numFmtId="0" fontId="5" fillId="5" borderId="14" xfId="0" applyFont="1" applyFill="1" applyBorder="1" applyAlignment="1">
      <alignment horizontal="center" vertical="center" wrapText="1"/>
    </xf>
    <xf numFmtId="4" fontId="2" fillId="3" borderId="10" xfId="0" applyNumberFormat="1" applyFont="1" applyFill="1" applyBorder="1" applyAlignment="1">
      <alignment horizontal="center" vertical="top" wrapText="1"/>
    </xf>
    <xf numFmtId="4" fontId="2" fillId="3" borderId="14" xfId="0" applyNumberFormat="1" applyFont="1" applyFill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right" vertical="top" wrapText="1"/>
    </xf>
    <xf numFmtId="9" fontId="2" fillId="0" borderId="14" xfId="0" applyNumberFormat="1" applyFont="1" applyBorder="1" applyAlignment="1">
      <alignment horizontal="center" vertical="top" wrapText="1"/>
    </xf>
    <xf numFmtId="1" fontId="2" fillId="5" borderId="5" xfId="0" applyNumberFormat="1" applyFont="1" applyFill="1" applyBorder="1" applyAlignment="1">
      <alignment horizontal="center" vertical="center" shrinkToFit="1"/>
    </xf>
    <xf numFmtId="0" fontId="5" fillId="5" borderId="5" xfId="0" applyFont="1" applyFill="1" applyBorder="1" applyAlignment="1">
      <alignment horizontal="left" vertical="top" wrapText="1"/>
    </xf>
    <xf numFmtId="0" fontId="5" fillId="5" borderId="5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top" wrapText="1"/>
    </xf>
    <xf numFmtId="9" fontId="2" fillId="0" borderId="5" xfId="0" applyNumberFormat="1" applyFont="1" applyBorder="1" applyAlignment="1">
      <alignment horizontal="center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5" borderId="5" xfId="0" applyFont="1" applyFill="1" applyBorder="1" applyAlignment="1">
      <alignment horizontal="left" vertical="top" wrapText="1"/>
    </xf>
    <xf numFmtId="3" fontId="10" fillId="3" borderId="5" xfId="0" applyNumberFormat="1" applyFont="1" applyFill="1" applyBorder="1" applyAlignment="1">
      <alignment horizontal="center" vertical="top" wrapText="1"/>
    </xf>
    <xf numFmtId="3" fontId="1" fillId="3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4" fontId="4" fillId="0" borderId="3" xfId="0" applyNumberFormat="1" applyFont="1" applyBorder="1" applyAlignment="1">
      <alignment horizontal="center" wrapText="1"/>
    </xf>
    <xf numFmtId="4" fontId="4" fillId="0" borderId="4" xfId="0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shrinkToFit="1"/>
    </xf>
    <xf numFmtId="4" fontId="4" fillId="0" borderId="4" xfId="0" applyNumberFormat="1" applyFont="1" applyBorder="1" applyAlignment="1">
      <alignment horizontal="center" vertical="top" shrinkToFit="1"/>
    </xf>
    <xf numFmtId="0" fontId="3" fillId="4" borderId="8" xfId="0" applyFont="1" applyFill="1" applyBorder="1" applyAlignment="1">
      <alignment horizontal="center" vertical="top" wrapText="1"/>
    </xf>
    <xf numFmtId="0" fontId="3" fillId="4" borderId="9" xfId="0" applyFont="1" applyFill="1" applyBorder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zoomScaleNormal="100" workbookViewId="0">
      <selection activeCell="G35" sqref="G35"/>
    </sheetView>
  </sheetViews>
  <sheetFormatPr defaultColWidth="9.33203125" defaultRowHeight="15" x14ac:dyDescent="0.2"/>
  <cols>
    <col min="1" max="1" width="10" style="7" customWidth="1"/>
    <col min="2" max="2" width="54" style="1" customWidth="1"/>
    <col min="3" max="3" width="14.5" style="1" customWidth="1"/>
    <col min="4" max="4" width="13.1640625" style="6" customWidth="1"/>
    <col min="5" max="5" width="22.33203125" style="6" customWidth="1"/>
    <col min="6" max="6" width="16.1640625" style="1" customWidth="1"/>
    <col min="7" max="7" width="15.33203125" style="1" customWidth="1"/>
    <col min="8" max="8" width="12" style="1" customWidth="1"/>
    <col min="9" max="9" width="19.83203125" style="1" customWidth="1"/>
    <col min="10" max="16384" width="9.33203125" style="1"/>
  </cols>
  <sheetData>
    <row r="1" spans="1:10" ht="19.5" customHeight="1" x14ac:dyDescent="0.2">
      <c r="A1" s="69" t="s">
        <v>0</v>
      </c>
      <c r="B1" s="69"/>
      <c r="C1" s="69"/>
      <c r="D1" s="69"/>
      <c r="E1" s="69"/>
      <c r="F1" s="69"/>
      <c r="G1" s="69"/>
      <c r="H1" s="69"/>
      <c r="I1" s="69"/>
    </row>
    <row r="2" spans="1:10" ht="19.5" customHeight="1" x14ac:dyDescent="0.2">
      <c r="A2" s="69" t="s">
        <v>1</v>
      </c>
      <c r="B2" s="69"/>
      <c r="C2" s="69"/>
      <c r="D2" s="69"/>
      <c r="E2" s="69"/>
      <c r="F2" s="69"/>
      <c r="G2" s="69"/>
      <c r="H2" s="69"/>
      <c r="I2" s="69"/>
    </row>
    <row r="3" spans="1:10" ht="39.75" customHeight="1" x14ac:dyDescent="0.2">
      <c r="A3" s="70" t="s">
        <v>2</v>
      </c>
      <c r="B3" s="70"/>
      <c r="C3" s="70"/>
      <c r="D3" s="70"/>
      <c r="E3" s="70"/>
      <c r="F3" s="70"/>
      <c r="G3" s="70"/>
      <c r="H3" s="70"/>
      <c r="I3" s="70"/>
      <c r="J3" s="23"/>
    </row>
    <row r="4" spans="1:10" ht="25.5" customHeight="1" x14ac:dyDescent="0.2">
      <c r="A4" s="73" t="s">
        <v>3</v>
      </c>
      <c r="B4" s="74"/>
      <c r="C4" s="74"/>
      <c r="D4" s="74"/>
      <c r="E4" s="74"/>
      <c r="F4" s="74"/>
      <c r="G4" s="74"/>
      <c r="H4" s="74"/>
      <c r="I4" s="74"/>
    </row>
    <row r="5" spans="1:10" ht="60" x14ac:dyDescent="0.2">
      <c r="A5" s="16" t="s">
        <v>4</v>
      </c>
      <c r="B5" s="16" t="s">
        <v>18</v>
      </c>
      <c r="C5" s="16" t="s">
        <v>5</v>
      </c>
      <c r="D5" s="17" t="s">
        <v>6</v>
      </c>
      <c r="E5" s="17" t="s">
        <v>21</v>
      </c>
      <c r="F5" s="18" t="s">
        <v>7</v>
      </c>
      <c r="G5" s="18" t="s">
        <v>8</v>
      </c>
      <c r="H5" s="25" t="s">
        <v>9</v>
      </c>
      <c r="I5" s="28" t="s">
        <v>15</v>
      </c>
    </row>
    <row r="6" spans="1:10" ht="34.5" customHeight="1" x14ac:dyDescent="0.2">
      <c r="A6" s="12">
        <v>1</v>
      </c>
      <c r="B6" s="2" t="s">
        <v>31</v>
      </c>
      <c r="C6" s="30" t="s">
        <v>12</v>
      </c>
      <c r="D6" s="31">
        <v>70</v>
      </c>
      <c r="E6" s="20"/>
      <c r="F6" s="9"/>
      <c r="G6" s="3">
        <f>D6*F6</f>
        <v>0</v>
      </c>
      <c r="H6" s="26"/>
      <c r="I6" s="29"/>
    </row>
    <row r="7" spans="1:10" ht="32.85" customHeight="1" x14ac:dyDescent="0.2">
      <c r="A7" s="12">
        <v>2</v>
      </c>
      <c r="B7" s="2" t="s">
        <v>32</v>
      </c>
      <c r="C7" s="30" t="s">
        <v>12</v>
      </c>
      <c r="D7" s="32">
        <v>30</v>
      </c>
      <c r="E7" s="21"/>
      <c r="F7" s="8"/>
      <c r="G7" s="3">
        <f t="shared" ref="G7:G35" si="0">D7*F7</f>
        <v>0</v>
      </c>
      <c r="H7" s="26"/>
      <c r="I7" s="29"/>
    </row>
    <row r="8" spans="1:10" ht="36.75" customHeight="1" x14ac:dyDescent="0.2">
      <c r="A8" s="12">
        <v>3</v>
      </c>
      <c r="B8" s="2" t="s">
        <v>33</v>
      </c>
      <c r="C8" s="30" t="s">
        <v>12</v>
      </c>
      <c r="D8" s="32">
        <v>20</v>
      </c>
      <c r="E8" s="21"/>
      <c r="F8" s="8"/>
      <c r="G8" s="3">
        <f t="shared" si="0"/>
        <v>0</v>
      </c>
      <c r="H8" s="26"/>
      <c r="I8" s="29"/>
    </row>
    <row r="9" spans="1:10" ht="36" customHeight="1" x14ac:dyDescent="0.2">
      <c r="A9" s="12">
        <v>4</v>
      </c>
      <c r="B9" s="2" t="s">
        <v>34</v>
      </c>
      <c r="C9" s="30" t="s">
        <v>12</v>
      </c>
      <c r="D9" s="32">
        <v>400</v>
      </c>
      <c r="E9" s="21"/>
      <c r="F9" s="8"/>
      <c r="G9" s="3">
        <f t="shared" si="0"/>
        <v>0</v>
      </c>
      <c r="H9" s="26"/>
      <c r="I9" s="29"/>
    </row>
    <row r="10" spans="1:10" ht="36" customHeight="1" x14ac:dyDescent="0.2">
      <c r="A10" s="12">
        <v>5</v>
      </c>
      <c r="B10" s="2" t="s">
        <v>35</v>
      </c>
      <c r="C10" s="30" t="s">
        <v>12</v>
      </c>
      <c r="D10" s="32">
        <v>1</v>
      </c>
      <c r="E10" s="21"/>
      <c r="F10" s="8"/>
      <c r="G10" s="3">
        <f t="shared" si="0"/>
        <v>0</v>
      </c>
      <c r="H10" s="26"/>
      <c r="I10" s="29"/>
    </row>
    <row r="11" spans="1:10" ht="35.25" customHeight="1" x14ac:dyDescent="0.2">
      <c r="A11" s="12">
        <v>6</v>
      </c>
      <c r="B11" s="4" t="s">
        <v>36</v>
      </c>
      <c r="C11" s="30" t="s">
        <v>12</v>
      </c>
      <c r="D11" s="32">
        <v>300</v>
      </c>
      <c r="E11" s="21"/>
      <c r="F11" s="8"/>
      <c r="G11" s="3">
        <f t="shared" si="0"/>
        <v>0</v>
      </c>
      <c r="H11" s="26"/>
      <c r="I11" s="29"/>
    </row>
    <row r="12" spans="1:10" ht="45" x14ac:dyDescent="0.2">
      <c r="A12" s="12">
        <v>7</v>
      </c>
      <c r="B12" s="2" t="s">
        <v>37</v>
      </c>
      <c r="C12" s="30" t="s">
        <v>12</v>
      </c>
      <c r="D12" s="32">
        <v>70</v>
      </c>
      <c r="E12" s="21"/>
      <c r="F12" s="8"/>
      <c r="G12" s="3">
        <f t="shared" si="0"/>
        <v>0</v>
      </c>
      <c r="H12" s="26"/>
      <c r="I12" s="29"/>
    </row>
    <row r="13" spans="1:10" ht="32.85" customHeight="1" x14ac:dyDescent="0.2">
      <c r="A13" s="12">
        <v>8</v>
      </c>
      <c r="B13" s="4" t="s">
        <v>38</v>
      </c>
      <c r="C13" s="30" t="s">
        <v>12</v>
      </c>
      <c r="D13" s="32">
        <v>20</v>
      </c>
      <c r="E13" s="21"/>
      <c r="F13" s="8"/>
      <c r="G13" s="3">
        <f t="shared" si="0"/>
        <v>0</v>
      </c>
      <c r="H13" s="26"/>
      <c r="I13" s="29"/>
    </row>
    <row r="14" spans="1:10" ht="32.85" customHeight="1" x14ac:dyDescent="0.2">
      <c r="A14" s="12">
        <v>9</v>
      </c>
      <c r="B14" s="4" t="s">
        <v>39</v>
      </c>
      <c r="C14" s="30" t="s">
        <v>12</v>
      </c>
      <c r="D14" s="32">
        <v>300</v>
      </c>
      <c r="E14" s="21"/>
      <c r="F14" s="8"/>
      <c r="G14" s="3">
        <f t="shared" si="0"/>
        <v>0</v>
      </c>
      <c r="H14" s="26"/>
      <c r="I14" s="29"/>
    </row>
    <row r="15" spans="1:10" ht="32.85" customHeight="1" x14ac:dyDescent="0.2">
      <c r="A15" s="12">
        <v>10</v>
      </c>
      <c r="B15" s="4" t="s">
        <v>11</v>
      </c>
      <c r="C15" s="30" t="s">
        <v>12</v>
      </c>
      <c r="D15" s="33">
        <v>20</v>
      </c>
      <c r="E15" s="22"/>
      <c r="F15" s="10"/>
      <c r="G15" s="3">
        <f t="shared" si="0"/>
        <v>0</v>
      </c>
      <c r="H15" s="26"/>
      <c r="I15" s="29"/>
    </row>
    <row r="16" spans="1:10" ht="32.85" customHeight="1" x14ac:dyDescent="0.2">
      <c r="A16" s="12">
        <v>11</v>
      </c>
      <c r="B16" s="4" t="s">
        <v>40</v>
      </c>
      <c r="C16" s="30" t="s">
        <v>12</v>
      </c>
      <c r="D16" s="33">
        <v>25</v>
      </c>
      <c r="E16" s="22"/>
      <c r="F16" s="10"/>
      <c r="G16" s="3">
        <f t="shared" si="0"/>
        <v>0</v>
      </c>
      <c r="H16" s="26"/>
      <c r="I16" s="29"/>
    </row>
    <row r="17" spans="1:9" ht="51" customHeight="1" x14ac:dyDescent="0.2">
      <c r="A17" s="12">
        <v>12</v>
      </c>
      <c r="B17" s="2" t="s">
        <v>41</v>
      </c>
      <c r="C17" s="30" t="s">
        <v>12</v>
      </c>
      <c r="D17" s="32">
        <v>1</v>
      </c>
      <c r="E17" s="21"/>
      <c r="F17" s="8"/>
      <c r="G17" s="3">
        <f t="shared" si="0"/>
        <v>0</v>
      </c>
      <c r="H17" s="26"/>
      <c r="I17" s="29"/>
    </row>
    <row r="18" spans="1:9" ht="48.75" customHeight="1" x14ac:dyDescent="0.2">
      <c r="A18" s="12">
        <v>13</v>
      </c>
      <c r="B18" s="2" t="s">
        <v>42</v>
      </c>
      <c r="C18" s="30" t="s">
        <v>12</v>
      </c>
      <c r="D18" s="32">
        <v>1</v>
      </c>
      <c r="E18" s="21"/>
      <c r="F18" s="8"/>
      <c r="G18" s="3">
        <f t="shared" si="0"/>
        <v>0</v>
      </c>
      <c r="H18" s="26"/>
      <c r="I18" s="29"/>
    </row>
    <row r="19" spans="1:9" ht="32.85" customHeight="1" x14ac:dyDescent="0.2">
      <c r="A19" s="12">
        <v>14</v>
      </c>
      <c r="B19" s="2" t="s">
        <v>23</v>
      </c>
      <c r="C19" s="30" t="s">
        <v>10</v>
      </c>
      <c r="D19" s="32">
        <v>25</v>
      </c>
      <c r="E19" s="21"/>
      <c r="F19" s="8"/>
      <c r="G19" s="3">
        <f t="shared" si="0"/>
        <v>0</v>
      </c>
      <c r="H19" s="26"/>
      <c r="I19" s="29"/>
    </row>
    <row r="20" spans="1:9" ht="33.75" customHeight="1" x14ac:dyDescent="0.2">
      <c r="A20" s="12">
        <v>15</v>
      </c>
      <c r="B20" s="2" t="s">
        <v>13</v>
      </c>
      <c r="C20" s="30" t="s">
        <v>10</v>
      </c>
      <c r="D20" s="31">
        <v>25</v>
      </c>
      <c r="E20" s="20"/>
      <c r="F20" s="9"/>
      <c r="G20" s="3">
        <f t="shared" si="0"/>
        <v>0</v>
      </c>
      <c r="H20" s="26"/>
      <c r="I20" s="29"/>
    </row>
    <row r="21" spans="1:9" ht="54.75" customHeight="1" x14ac:dyDescent="0.2">
      <c r="A21" s="12">
        <v>16</v>
      </c>
      <c r="B21" s="5" t="s">
        <v>16</v>
      </c>
      <c r="C21" s="30" t="s">
        <v>12</v>
      </c>
      <c r="D21" s="32">
        <v>1</v>
      </c>
      <c r="E21" s="21"/>
      <c r="F21" s="8"/>
      <c r="G21" s="3">
        <f t="shared" si="0"/>
        <v>0</v>
      </c>
      <c r="H21" s="26"/>
      <c r="I21" s="29"/>
    </row>
    <row r="22" spans="1:9" ht="33.75" customHeight="1" x14ac:dyDescent="0.2">
      <c r="A22" s="12">
        <v>17</v>
      </c>
      <c r="B22" s="2" t="s">
        <v>43</v>
      </c>
      <c r="C22" s="30" t="s">
        <v>12</v>
      </c>
      <c r="D22" s="32">
        <v>1</v>
      </c>
      <c r="E22" s="21"/>
      <c r="F22" s="8"/>
      <c r="G22" s="3">
        <f t="shared" si="0"/>
        <v>0</v>
      </c>
      <c r="H22" s="26"/>
      <c r="I22" s="29"/>
    </row>
    <row r="23" spans="1:9" ht="39.75" customHeight="1" x14ac:dyDescent="0.2">
      <c r="A23" s="12">
        <v>18</v>
      </c>
      <c r="B23" s="2" t="s">
        <v>44</v>
      </c>
      <c r="C23" s="30" t="s">
        <v>12</v>
      </c>
      <c r="D23" s="32">
        <v>50</v>
      </c>
      <c r="E23" s="21"/>
      <c r="F23" s="8"/>
      <c r="G23" s="3">
        <f t="shared" si="0"/>
        <v>0</v>
      </c>
      <c r="H23" s="26"/>
      <c r="I23" s="29"/>
    </row>
    <row r="24" spans="1:9" ht="37.5" customHeight="1" x14ac:dyDescent="0.2">
      <c r="A24" s="12">
        <v>19</v>
      </c>
      <c r="B24" s="2" t="s">
        <v>24</v>
      </c>
      <c r="C24" s="30" t="s">
        <v>12</v>
      </c>
      <c r="D24" s="32">
        <v>30</v>
      </c>
      <c r="E24" s="21"/>
      <c r="F24" s="8"/>
      <c r="G24" s="3">
        <f t="shared" si="0"/>
        <v>0</v>
      </c>
      <c r="H24" s="26"/>
      <c r="I24" s="29"/>
    </row>
    <row r="25" spans="1:9" ht="39" customHeight="1" x14ac:dyDescent="0.2">
      <c r="A25" s="12">
        <v>20</v>
      </c>
      <c r="B25" s="2" t="s">
        <v>45</v>
      </c>
      <c r="C25" s="30" t="s">
        <v>12</v>
      </c>
      <c r="D25" s="32">
        <v>1</v>
      </c>
      <c r="E25" s="21"/>
      <c r="F25" s="8"/>
      <c r="G25" s="3">
        <f t="shared" si="0"/>
        <v>0</v>
      </c>
      <c r="H25" s="26"/>
      <c r="I25" s="29"/>
    </row>
    <row r="26" spans="1:9" ht="51" customHeight="1" x14ac:dyDescent="0.2">
      <c r="A26" s="12">
        <v>21</v>
      </c>
      <c r="B26" s="5" t="s">
        <v>46</v>
      </c>
      <c r="C26" s="30" t="s">
        <v>12</v>
      </c>
      <c r="D26" s="32">
        <v>1</v>
      </c>
      <c r="E26" s="21"/>
      <c r="F26" s="8"/>
      <c r="G26" s="3">
        <f t="shared" si="0"/>
        <v>0</v>
      </c>
      <c r="H26" s="26"/>
      <c r="I26" s="29"/>
    </row>
    <row r="27" spans="1:9" ht="51" customHeight="1" x14ac:dyDescent="0.2">
      <c r="A27" s="12">
        <v>22</v>
      </c>
      <c r="B27" s="5" t="s">
        <v>25</v>
      </c>
      <c r="C27" s="30" t="s">
        <v>12</v>
      </c>
      <c r="D27" s="32">
        <v>20</v>
      </c>
      <c r="E27" s="21"/>
      <c r="F27" s="8"/>
      <c r="G27" s="3">
        <f t="shared" si="0"/>
        <v>0</v>
      </c>
      <c r="H27" s="26"/>
      <c r="I27" s="29"/>
    </row>
    <row r="28" spans="1:9" ht="35.25" customHeight="1" x14ac:dyDescent="0.2">
      <c r="A28" s="12">
        <v>23</v>
      </c>
      <c r="B28" s="2" t="s">
        <v>47</v>
      </c>
      <c r="C28" s="30" t="s">
        <v>12</v>
      </c>
      <c r="D28" s="32">
        <v>2</v>
      </c>
      <c r="E28" s="21"/>
      <c r="F28" s="8"/>
      <c r="G28" s="3">
        <f t="shared" si="0"/>
        <v>0</v>
      </c>
      <c r="H28" s="26"/>
      <c r="I28" s="29"/>
    </row>
    <row r="29" spans="1:9" ht="22.5" customHeight="1" x14ac:dyDescent="0.2">
      <c r="A29" s="12">
        <v>24</v>
      </c>
      <c r="B29" s="13" t="s">
        <v>26</v>
      </c>
      <c r="C29" s="14" t="s">
        <v>10</v>
      </c>
      <c r="D29" s="34">
        <v>1500</v>
      </c>
      <c r="E29" s="19"/>
      <c r="F29" s="11"/>
      <c r="G29" s="3">
        <f t="shared" si="0"/>
        <v>0</v>
      </c>
      <c r="H29" s="26"/>
      <c r="I29" s="29"/>
    </row>
    <row r="30" spans="1:9" ht="20.25" customHeight="1" x14ac:dyDescent="0.2">
      <c r="A30" s="12">
        <v>25</v>
      </c>
      <c r="B30" s="13" t="s">
        <v>27</v>
      </c>
      <c r="C30" s="14" t="s">
        <v>10</v>
      </c>
      <c r="D30" s="34">
        <v>1500</v>
      </c>
      <c r="E30" s="19"/>
      <c r="F30" s="11"/>
      <c r="G30" s="3">
        <f t="shared" si="0"/>
        <v>0</v>
      </c>
      <c r="H30" s="26"/>
      <c r="I30" s="29"/>
    </row>
    <row r="31" spans="1:9" ht="45" x14ac:dyDescent="0.2">
      <c r="A31" s="12">
        <v>26</v>
      </c>
      <c r="B31" s="58" t="s">
        <v>49</v>
      </c>
      <c r="C31" s="14" t="s">
        <v>10</v>
      </c>
      <c r="D31" s="61">
        <v>15</v>
      </c>
      <c r="E31" s="19"/>
      <c r="F31" s="11"/>
      <c r="G31" s="3">
        <f t="shared" si="0"/>
        <v>0</v>
      </c>
      <c r="H31" s="26"/>
      <c r="I31" s="29"/>
    </row>
    <row r="32" spans="1:9" ht="45" x14ac:dyDescent="0.2">
      <c r="A32" s="37">
        <v>27</v>
      </c>
      <c r="B32" s="38" t="s">
        <v>28</v>
      </c>
      <c r="C32" s="39" t="s">
        <v>10</v>
      </c>
      <c r="D32" s="40">
        <v>10</v>
      </c>
      <c r="E32" s="41"/>
      <c r="F32" s="42"/>
      <c r="G32" s="43">
        <f t="shared" si="0"/>
        <v>0</v>
      </c>
      <c r="H32" s="44"/>
      <c r="I32" s="45"/>
    </row>
    <row r="33" spans="1:9" ht="30" x14ac:dyDescent="0.2">
      <c r="A33" s="53">
        <v>28</v>
      </c>
      <c r="B33" s="54" t="s">
        <v>29</v>
      </c>
      <c r="C33" s="55" t="s">
        <v>10</v>
      </c>
      <c r="D33" s="32">
        <v>10</v>
      </c>
      <c r="E33" s="56"/>
      <c r="F33" s="8"/>
      <c r="G33" s="29">
        <f t="shared" si="0"/>
        <v>0</v>
      </c>
      <c r="H33" s="57"/>
      <c r="I33" s="29"/>
    </row>
    <row r="34" spans="1:9" ht="30" customHeight="1" x14ac:dyDescent="0.2">
      <c r="A34" s="53">
        <v>29</v>
      </c>
      <c r="B34" s="54" t="s">
        <v>30</v>
      </c>
      <c r="C34" s="55" t="s">
        <v>10</v>
      </c>
      <c r="D34" s="32">
        <v>10</v>
      </c>
      <c r="E34" s="56"/>
      <c r="F34" s="8"/>
      <c r="G34" s="29">
        <f t="shared" si="0"/>
        <v>0</v>
      </c>
      <c r="H34" s="57"/>
      <c r="I34" s="29"/>
    </row>
    <row r="35" spans="1:9" ht="30" customHeight="1" x14ac:dyDescent="0.2">
      <c r="A35" s="53">
        <v>30</v>
      </c>
      <c r="B35" s="59" t="s">
        <v>50</v>
      </c>
      <c r="C35" s="55" t="s">
        <v>12</v>
      </c>
      <c r="D35" s="60">
        <v>25</v>
      </c>
      <c r="E35" s="56"/>
      <c r="F35" s="8"/>
      <c r="G35" s="29">
        <f t="shared" si="0"/>
        <v>0</v>
      </c>
      <c r="H35" s="57"/>
      <c r="I35" s="29"/>
    </row>
    <row r="36" spans="1:9" ht="30" customHeight="1" x14ac:dyDescent="0.2">
      <c r="A36" s="46"/>
      <c r="B36" s="47"/>
      <c r="C36" s="48"/>
      <c r="D36" s="49"/>
      <c r="E36" s="50"/>
      <c r="F36" s="50"/>
      <c r="G36" s="51"/>
      <c r="H36" s="52"/>
      <c r="I36" s="27"/>
    </row>
    <row r="37" spans="1:9" ht="15" customHeight="1" x14ac:dyDescent="0.2">
      <c r="A37" s="64" t="s">
        <v>19</v>
      </c>
      <c r="B37" s="65"/>
      <c r="C37" s="65"/>
      <c r="D37" s="66"/>
      <c r="E37" s="24"/>
      <c r="F37" s="71">
        <f>SUM(G6:G35)</f>
        <v>0</v>
      </c>
      <c r="G37" s="71"/>
      <c r="H37" s="71"/>
      <c r="I37" s="72"/>
    </row>
    <row r="38" spans="1:9" ht="15" customHeight="1" x14ac:dyDescent="0.25">
      <c r="A38" s="64" t="s">
        <v>14</v>
      </c>
      <c r="B38" s="65"/>
      <c r="C38" s="65"/>
      <c r="D38" s="66"/>
      <c r="E38" s="24"/>
      <c r="F38" s="67"/>
      <c r="G38" s="67"/>
      <c r="H38" s="67"/>
      <c r="I38" s="68"/>
    </row>
    <row r="39" spans="1:9" ht="15" customHeight="1" x14ac:dyDescent="0.25">
      <c r="A39" s="64" t="s">
        <v>17</v>
      </c>
      <c r="B39" s="65"/>
      <c r="C39" s="65"/>
      <c r="D39" s="66"/>
      <c r="E39" s="24"/>
      <c r="F39" s="67"/>
      <c r="G39" s="67"/>
      <c r="H39" s="67"/>
      <c r="I39" s="68"/>
    </row>
    <row r="41" spans="1:9" x14ac:dyDescent="0.2">
      <c r="B41" s="35" t="s">
        <v>20</v>
      </c>
      <c r="C41" s="35"/>
      <c r="D41" s="36"/>
      <c r="E41" s="36"/>
      <c r="F41" s="35"/>
      <c r="G41" s="35"/>
      <c r="H41" s="35"/>
      <c r="I41" s="35"/>
    </row>
    <row r="42" spans="1:9" x14ac:dyDescent="0.2">
      <c r="B42" s="35" t="s">
        <v>22</v>
      </c>
      <c r="C42" s="35"/>
      <c r="D42" s="36"/>
      <c r="E42" s="36"/>
      <c r="F42" s="35"/>
      <c r="G42" s="35"/>
      <c r="H42" s="35"/>
      <c r="I42" s="35"/>
    </row>
    <row r="43" spans="1:9" x14ac:dyDescent="0.2">
      <c r="B43" s="35" t="s">
        <v>48</v>
      </c>
      <c r="C43" s="35"/>
      <c r="D43" s="36"/>
      <c r="E43" s="36"/>
      <c r="F43" s="35"/>
      <c r="G43" s="35"/>
      <c r="H43" s="35"/>
      <c r="I43" s="35"/>
    </row>
    <row r="44" spans="1:9" x14ac:dyDescent="0.2">
      <c r="B44" s="35"/>
      <c r="C44" s="35"/>
      <c r="D44" s="36"/>
      <c r="E44" s="36"/>
      <c r="F44" s="35"/>
      <c r="G44" s="35"/>
      <c r="H44" s="35"/>
      <c r="I44" s="35"/>
    </row>
    <row r="47" spans="1:9" x14ac:dyDescent="0.2">
      <c r="B47" s="62"/>
      <c r="C47" s="63"/>
      <c r="D47" s="63"/>
      <c r="E47" s="63"/>
      <c r="F47" s="63"/>
      <c r="G47" s="63"/>
      <c r="H47" s="63"/>
      <c r="I47" s="63"/>
    </row>
    <row r="48" spans="1:9" x14ac:dyDescent="0.2">
      <c r="B48" s="15"/>
    </row>
  </sheetData>
  <mergeCells count="11">
    <mergeCell ref="A1:I1"/>
    <mergeCell ref="A2:I2"/>
    <mergeCell ref="A3:I3"/>
    <mergeCell ref="A37:D37"/>
    <mergeCell ref="F37:I37"/>
    <mergeCell ref="A4:I4"/>
    <mergeCell ref="B47:I47"/>
    <mergeCell ref="A38:D38"/>
    <mergeCell ref="F38:I38"/>
    <mergeCell ref="A39:D39"/>
    <mergeCell ref="F39:I39"/>
  </mergeCells>
  <pageMargins left="0.7" right="0.7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Ivica Grgurinović</cp:lastModifiedBy>
  <cp:lastPrinted>2024-05-03T07:22:24Z</cp:lastPrinted>
  <dcterms:created xsi:type="dcterms:W3CDTF">2024-05-03T07:17:38Z</dcterms:created>
  <dcterms:modified xsi:type="dcterms:W3CDTF">2025-06-10T08:13:15Z</dcterms:modified>
</cp:coreProperties>
</file>